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Договора подряда\2017\ПИР Расширение просек ВЛ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'!$A$1:$G$30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6" i="5" l="1"/>
  <c r="F25" i="5" s="1"/>
  <c r="F24" i="5" l="1"/>
  <c r="F26" i="5"/>
</calcChain>
</file>

<file path=xl/sharedStrings.xml><?xml version="1.0" encoding="utf-8"?>
<sst xmlns="http://schemas.openxmlformats.org/spreadsheetml/2006/main" count="54" uniqueCount="39">
  <si>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</si>
  <si>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</si>
  <si>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</si>
  <si>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</si>
  <si>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</si>
  <si>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</si>
  <si>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</si>
  <si>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</si>
  <si>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</si>
  <si>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</si>
  <si>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</si>
  <si>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</si>
  <si>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</si>
  <si>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</si>
  <si>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</si>
  <si>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</si>
  <si>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</si>
  <si>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</si>
  <si>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</si>
  <si>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</si>
  <si>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</si>
  <si>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</si>
  <si>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</si>
  <si>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</si>
  <si>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</si>
  <si>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Срок начала выполнения работ</t>
  </si>
  <si>
    <t>Срок окончания выполнения работ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</si>
  <si>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</si>
  <si>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</si>
  <si>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Разработка рабочей документации в соответствии с заданием на проектирование (приложение № 1 к настоящему договору)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</si>
  <si>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</si>
  <si>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</si>
  <si>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2017 год</t>
  </si>
  <si>
    <t>Показатели инвестиционной программы АО "Тюменьэнерго" по объекту</t>
  </si>
  <si>
    <t>Выполнение проектных работ по титулу: Расширение просек ВЛ 110 кВ до требований ПУЭ 7-е издание площадью 90.2 га для нужд филиала АО "Тюменьэнерго" Энергокомплекс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</si>
  <si>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 , обследование трасс ВЛ</t>
  </si>
  <si>
    <t>1.2.</t>
  </si>
  <si>
    <t>2.</t>
  </si>
  <si>
    <t>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</si>
</sst>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0\ _₽_-;\-* #,##0.000\ _₽_-;_-* &quot;-&quot;??\ _₽_-;_-@_-"/>
    <numFmt numFmtId="165" formatCode="#,##0.00_ ;\-#,##0.00\ "/>
  </numFmts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16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12" fillId="0" borderId="0" xfId="1" applyFont="1"/>
    <xf numFmtId="0" fontId="13" fillId="0" borderId="0" xfId="1" applyFont="1" applyBorder="1" applyAlignment="1"/>
    <xf numFmtId="0" fontId="1" fillId="0" borderId="0" xfId="0" applyFont="1" applyBorder="1"/>
    <xf numFmtId="0" fontId="11" fillId="0" borderId="0" xfId="1" applyFont="1" applyBorder="1" applyAlignment="1"/>
    <xf numFmtId="0" fontId="14" fillId="0" borderId="16" xfId="1" applyFont="1" applyBorder="1" applyAlignment="1"/>
    <xf numFmtId="0" fontId="14" fillId="0" borderId="16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18" fillId="0" borderId="0" xfId="0" applyFont="1"/>
    <xf numFmtId="164" fontId="14" fillId="0" borderId="16" xfId="2" applyNumberFormat="1" applyFont="1" applyBorder="1" applyAlignment="1"/>
    <xf numFmtId="165" fontId="14" fillId="0" borderId="16" xfId="2" applyNumberFormat="1" applyFont="1" applyBorder="1" applyAlignment="1"/>
    <xf numFmtId="165" fontId="14" fillId="0" borderId="8" xfId="2" applyNumberFormat="1" applyFont="1" applyBorder="1" applyAlignment="1"/>
    <xf numFmtId="165" fontId="11" fillId="0" borderId="8" xfId="2" applyNumberFormat="1" applyFont="1" applyBorder="1" applyAlignment="1"/>
    <xf numFmtId="0" fontId="14" fillId="0" borderId="0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16" xfId="1" applyFont="1" applyBorder="1" applyAlignment="1">
      <alignment horizontal="center" wrapText="1"/>
    </xf>
    <xf numFmtId="0" fontId="14" fillId="0" borderId="26" xfId="1" applyFont="1" applyBorder="1" applyAlignment="1">
      <alignment horizontal="center" wrapText="1"/>
    </xf>
    <xf numFmtId="0" fontId="14" fillId="0" borderId="27" xfId="1" applyFont="1" applyBorder="1" applyAlignment="1">
      <alignment horizontal="center" wrapText="1"/>
    </xf>
    <xf numFmtId="0" fontId="11" fillId="0" borderId="17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4" fillId="0" borderId="17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3">
    <cellStyle name="Обычный" xfId="0" builtinId="0"/>
    <cellStyle name="Обычный_Объем работ_ПГЭМ Новгородская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2"/>
  <sheetViews>
    <sheetView tabSelected="1" view="pageBreakPreview" topLeftCell="A8" zoomScaleNormal="100" workbookViewId="0">
      <selection activeCell="A24" sqref="A24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8.140625" style="1" customWidth="1"/>
    <col min="8" max="9" width="9.5703125" style="1" customWidth="1"/>
    <col min="10" max="16384" width="9.140625" style="1"/>
  </cols>
  <sheetData>
    <row r="1" spans="1:13" x14ac:dyDescent="0.25">
      <c r="B1" s="16"/>
      <c r="C1" s="17"/>
      <c r="F1" s="8" t="s">
        <v>11</v>
      </c>
    </row>
    <row r="2" spans="1:13" x14ac:dyDescent="0.25">
      <c r="C2" s="17"/>
      <c r="F2" s="8" t="s">
        <v>3</v>
      </c>
    </row>
    <row r="3" spans="1:13" x14ac:dyDescent="0.25">
      <c r="F3" s="8" t="s">
        <v>2</v>
      </c>
    </row>
    <row r="4" spans="1:13" x14ac:dyDescent="0.25">
      <c r="F4" s="8" t="s">
        <v>30</v>
      </c>
    </row>
    <row r="5" spans="1:13" x14ac:dyDescent="0.25">
      <c r="E5" s="8"/>
    </row>
    <row r="6" spans="1:13" x14ac:dyDescent="0.25">
      <c r="E6" s="15"/>
    </row>
    <row r="7" spans="1:13" ht="32.25" customHeight="1" x14ac:dyDescent="0.25">
      <c r="B7" s="60" t="s">
        <v>33</v>
      </c>
      <c r="C7" s="60"/>
      <c r="D7" s="60"/>
      <c r="E7" s="60"/>
      <c r="F7" s="60"/>
      <c r="G7" s="28" t="s">
        <v>15</v>
      </c>
      <c r="H7" s="21"/>
      <c r="I7" s="21"/>
      <c r="J7" s="21"/>
      <c r="K7" s="21"/>
    </row>
    <row r="8" spans="1:13" ht="17.25" customHeight="1" x14ac:dyDescent="0.25">
      <c r="B8" s="80" t="s">
        <v>16</v>
      </c>
      <c r="C8" s="75" t="s">
        <v>32</v>
      </c>
      <c r="D8" s="76"/>
      <c r="E8" s="76"/>
      <c r="F8" s="77"/>
      <c r="G8" s="78" t="s">
        <v>21</v>
      </c>
      <c r="H8" s="21"/>
      <c r="I8" s="21"/>
      <c r="J8" s="21"/>
      <c r="K8" s="21"/>
    </row>
    <row r="9" spans="1:13" ht="18" customHeight="1" x14ac:dyDescent="0.25">
      <c r="B9" s="81"/>
      <c r="C9" s="26" t="s">
        <v>17</v>
      </c>
      <c r="D9" s="26" t="s">
        <v>18</v>
      </c>
      <c r="E9" s="26" t="s">
        <v>19</v>
      </c>
      <c r="F9" s="27" t="s">
        <v>20</v>
      </c>
      <c r="G9" s="79"/>
      <c r="H9" s="23"/>
      <c r="I9" s="22"/>
      <c r="J9" s="23"/>
      <c r="K9" s="22"/>
      <c r="L9" s="23"/>
      <c r="M9" s="22"/>
    </row>
    <row r="10" spans="1:13" ht="17.25" customHeight="1" x14ac:dyDescent="0.25">
      <c r="B10" s="25" t="s">
        <v>22</v>
      </c>
      <c r="C10" s="25"/>
      <c r="D10" s="25"/>
      <c r="E10" s="57">
        <v>1372.7720200000001</v>
      </c>
      <c r="F10" s="58"/>
      <c r="G10" s="59">
        <f>E10</f>
        <v>1372.7720200000001</v>
      </c>
      <c r="H10" s="23"/>
      <c r="I10" s="24"/>
      <c r="J10" s="23"/>
      <c r="K10" s="24"/>
      <c r="L10" s="23"/>
      <c r="M10" s="24"/>
    </row>
    <row r="11" spans="1:13" ht="18" customHeight="1" x14ac:dyDescent="0.25">
      <c r="B11" s="25" t="s">
        <v>23</v>
      </c>
      <c r="C11" s="25"/>
      <c r="D11" s="25"/>
      <c r="E11" s="56"/>
      <c r="F11" s="58">
        <v>1619.8709799999999</v>
      </c>
      <c r="G11" s="59">
        <f>F11</f>
        <v>1619.8709799999999</v>
      </c>
      <c r="H11" s="23"/>
      <c r="I11" s="24"/>
      <c r="J11" s="23"/>
      <c r="K11" s="24"/>
      <c r="L11" s="23"/>
      <c r="M11" s="24"/>
    </row>
    <row r="12" spans="1:13" x14ac:dyDescent="0.25">
      <c r="B12" s="62"/>
      <c r="C12" s="63"/>
      <c r="D12" s="63"/>
      <c r="E12" s="63"/>
      <c r="F12" s="63"/>
      <c r="G12" s="63"/>
      <c r="H12" s="63"/>
      <c r="I12" s="63"/>
      <c r="J12" s="63"/>
      <c r="K12" s="63"/>
    </row>
    <row r="13" spans="1:13" ht="23.25" customHeight="1" x14ac:dyDescent="0.25">
      <c r="B13" s="61" t="s">
        <v>31</v>
      </c>
      <c r="C13" s="61"/>
      <c r="D13" s="61"/>
      <c r="E13" s="61"/>
      <c r="F13" s="61"/>
    </row>
    <row r="14" spans="1:13" ht="48" customHeight="1" x14ac:dyDescent="0.25">
      <c r="A14" s="72" t="s">
        <v>34</v>
      </c>
      <c r="B14" s="73"/>
      <c r="C14" s="73"/>
      <c r="D14" s="73"/>
      <c r="E14" s="73"/>
      <c r="F14" s="73"/>
      <c r="G14" s="73"/>
    </row>
    <row r="15" spans="1:13" s="2" customFormat="1" ht="15" customHeight="1" x14ac:dyDescent="0.25">
      <c r="A15" s="74"/>
      <c r="B15" s="74"/>
      <c r="C15" s="74"/>
      <c r="D15" s="74"/>
      <c r="E15" s="74"/>
      <c r="F15" s="74"/>
      <c r="G15" s="74"/>
    </row>
    <row r="16" spans="1:13" s="2" customFormat="1" x14ac:dyDescent="0.25">
      <c r="A16" s="10"/>
      <c r="B16" s="10"/>
      <c r="C16" s="10"/>
      <c r="D16" s="10"/>
      <c r="E16" s="10"/>
      <c r="F16" s="12"/>
    </row>
    <row r="17" spans="1:7" ht="15.75" thickBot="1" x14ac:dyDescent="0.3"/>
    <row r="18" spans="1:7" s="3" customFormat="1" ht="75" customHeight="1" x14ac:dyDescent="0.2">
      <c r="A18" s="4" t="s">
        <v>4</v>
      </c>
      <c r="B18" s="5" t="s">
        <v>5</v>
      </c>
      <c r="C18" s="40" t="s">
        <v>25</v>
      </c>
      <c r="D18" s="40" t="s">
        <v>26</v>
      </c>
      <c r="E18" s="5" t="s">
        <v>12</v>
      </c>
      <c r="F18" s="66" t="s">
        <v>14</v>
      </c>
      <c r="G18" s="67"/>
    </row>
    <row r="19" spans="1:7" s="3" customFormat="1" ht="15.75" thickBot="1" x14ac:dyDescent="0.25">
      <c r="A19" s="6">
        <v>1</v>
      </c>
      <c r="B19" s="7">
        <v>2</v>
      </c>
      <c r="C19" s="7">
        <v>3</v>
      </c>
      <c r="D19" s="7">
        <v>4</v>
      </c>
      <c r="E19" s="7">
        <v>5</v>
      </c>
      <c r="F19" s="68">
        <v>6</v>
      </c>
      <c r="G19" s="69"/>
    </row>
    <row r="20" spans="1:7" s="3" customFormat="1" ht="45" x14ac:dyDescent="0.2">
      <c r="A20" s="4" t="s">
        <v>24</v>
      </c>
      <c r="B20" s="43" t="s">
        <v>27</v>
      </c>
      <c r="C20" s="41" t="s">
        <v>7</v>
      </c>
      <c r="D20" s="41" t="s">
        <v>7</v>
      </c>
      <c r="E20" s="42">
        <v>0</v>
      </c>
      <c r="F20" s="70" t="s">
        <v>8</v>
      </c>
      <c r="G20" s="71"/>
    </row>
    <row r="21" spans="1:7" ht="78" customHeight="1" x14ac:dyDescent="0.25">
      <c r="A21" s="19" t="s">
        <v>28</v>
      </c>
      <c r="B21" s="29" t="s">
        <v>35</v>
      </c>
      <c r="C21" s="32" t="s">
        <v>7</v>
      </c>
      <c r="D21" s="32" t="s">
        <v>7</v>
      </c>
      <c r="E21" s="33">
        <v>0</v>
      </c>
      <c r="F21" s="64" t="s">
        <v>8</v>
      </c>
      <c r="G21" s="65"/>
    </row>
    <row r="22" spans="1:7" ht="30" x14ac:dyDescent="0.25">
      <c r="A22" s="37" t="s">
        <v>36</v>
      </c>
      <c r="B22" s="30" t="s">
        <v>9</v>
      </c>
      <c r="C22" s="9" t="s">
        <v>7</v>
      </c>
      <c r="D22" s="9" t="s">
        <v>7</v>
      </c>
      <c r="E22" s="34" t="s">
        <v>8</v>
      </c>
      <c r="F22" s="86" t="s">
        <v>8</v>
      </c>
      <c r="G22" s="87"/>
    </row>
    <row r="23" spans="1:7" ht="51" customHeight="1" x14ac:dyDescent="0.25">
      <c r="A23" s="38" t="s">
        <v>37</v>
      </c>
      <c r="B23" s="31" t="s">
        <v>29</v>
      </c>
      <c r="C23" s="9" t="s">
        <v>7</v>
      </c>
      <c r="D23" s="9" t="s">
        <v>7</v>
      </c>
      <c r="E23" s="34">
        <v>0</v>
      </c>
      <c r="F23" s="64" t="s">
        <v>8</v>
      </c>
      <c r="G23" s="65"/>
    </row>
    <row r="24" spans="1:7" ht="60.75" thickBot="1" x14ac:dyDescent="0.3">
      <c r="A24" s="39" t="s">
        <v>38</v>
      </c>
      <c r="B24" s="35" t="s">
        <v>10</v>
      </c>
      <c r="C24" s="36" t="s">
        <v>7</v>
      </c>
      <c r="D24" s="20" t="s">
        <v>7</v>
      </c>
      <c r="E24" s="18" t="s">
        <v>8</v>
      </c>
      <c r="F24" s="82">
        <f>E26*20%</f>
        <v>0</v>
      </c>
      <c r="G24" s="83"/>
    </row>
    <row r="25" spans="1:7" ht="30" hidden="1" customHeight="1" x14ac:dyDescent="0.25">
      <c r="A25" s="44"/>
      <c r="B25" s="45" t="s">
        <v>13</v>
      </c>
      <c r="C25" s="46"/>
      <c r="D25" s="47"/>
      <c r="E25" s="48" t="s">
        <v>8</v>
      </c>
      <c r="F25" s="49">
        <f>E26*15%</f>
        <v>0</v>
      </c>
      <c r="G25" s="50"/>
    </row>
    <row r="26" spans="1:7" s="2" customFormat="1" ht="32.25" customHeight="1" thickBot="1" x14ac:dyDescent="0.25">
      <c r="A26" s="51"/>
      <c r="B26" s="52" t="s">
        <v>0</v>
      </c>
      <c r="C26" s="53"/>
      <c r="D26" s="53"/>
      <c r="E26" s="54">
        <f>SUM(E21:E24)</f>
        <v>0</v>
      </c>
      <c r="F26" s="84">
        <f>SUM(F21:F25)</f>
        <v>0</v>
      </c>
      <c r="G26" s="85"/>
    </row>
    <row r="27" spans="1:7" x14ac:dyDescent="0.25">
      <c r="A27" s="55"/>
    </row>
    <row r="30" spans="1:7" x14ac:dyDescent="0.25">
      <c r="B30" s="2" t="s">
        <v>1</v>
      </c>
      <c r="D30" s="2" t="s">
        <v>6</v>
      </c>
    </row>
    <row r="31" spans="1:7" x14ac:dyDescent="0.25">
      <c r="B31" s="13"/>
      <c r="D31" s="2"/>
    </row>
    <row r="32" spans="1:7" x14ac:dyDescent="0.25">
      <c r="B32" s="14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42" spans="2:2" x14ac:dyDescent="0.25">
      <c r="B42" s="2"/>
    </row>
  </sheetData>
  <mergeCells count="16">
    <mergeCell ref="F24:G24"/>
    <mergeCell ref="F26:G26"/>
    <mergeCell ref="F21:G21"/>
    <mergeCell ref="F22:G22"/>
    <mergeCell ref="B7:F7"/>
    <mergeCell ref="B13:F13"/>
    <mergeCell ref="B12:K12"/>
    <mergeCell ref="F23:G23"/>
    <mergeCell ref="F18:G18"/>
    <mergeCell ref="F19:G19"/>
    <mergeCell ref="F20:G20"/>
    <mergeCell ref="A14:G14"/>
    <mergeCell ref="A15:G15"/>
    <mergeCell ref="C8:F8"/>
    <mergeCell ref="G8:G9"/>
    <mergeCell ref="B8:B9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Гончаренко Игорь Александров</cp:lastModifiedBy>
  <cp:lastPrinted>2016-09-27T09:38:38Z</cp:lastPrinted>
  <dcterms:created xsi:type="dcterms:W3CDTF">2007-07-25T15:17:50Z</dcterms:created>
  <dcterms:modified xsi:type="dcterms:W3CDTF">2017-04-13T11:23:29Z</dcterms:modified>
</cp:coreProperties>
</file>